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D33FB034-6805-42A9-9AB5-98F4930CAFD1}" xr6:coauthVersionLast="47" xr6:coauthVersionMax="47" xr10:uidLastSave="{00000000-0000-0000-0000-000000000000}"/>
  <bookViews>
    <workbookView xWindow="11430" yWindow="-16320" windowWidth="29040" windowHeight="15840" tabRatio="778" activeTab="1" xr2:uid="{8FE7B73F-83C7-4DF0-8893-E6BAF9B7B8C3}"/>
  </bookViews>
  <sheets>
    <sheet name="Offre - LOT 11" sheetId="16" r:id="rId1"/>
    <sheet name="Incitation tarifaire" sheetId="32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11'!$B:$E,'Offre - LOT 11'!$1:$3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11'!$A$1:$AN$7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6" l="1"/>
  <c r="D7" i="16" s="1"/>
  <c r="E23" i="32"/>
  <c r="D23" i="32"/>
  <c r="C23" i="32"/>
  <c r="B23" i="32"/>
  <c r="E22" i="32"/>
  <c r="D22" i="32"/>
  <c r="C22" i="32"/>
  <c r="B22" i="32"/>
  <c r="E20" i="32"/>
  <c r="D20" i="32"/>
  <c r="C20" i="32"/>
  <c r="B20" i="32"/>
  <c r="E19" i="32"/>
  <c r="D19" i="32"/>
  <c r="C19" i="32"/>
  <c r="B19" i="32"/>
  <c r="G18" i="32"/>
  <c r="F12" i="32"/>
  <c r="E12" i="32"/>
  <c r="D12" i="32"/>
  <c r="C12" i="32"/>
  <c r="C11" i="32"/>
  <c r="G10" i="32"/>
  <c r="F10" i="32"/>
  <c r="F11" i="32" s="1"/>
  <c r="E10" i="32"/>
  <c r="E11" i="32" s="1"/>
  <c r="D10" i="32"/>
  <c r="D11" i="32" s="1"/>
  <c r="C10" i="32"/>
  <c r="K6" i="16" l="1"/>
  <c r="S6" i="16"/>
  <c r="T6" i="16"/>
  <c r="AB6" i="16"/>
  <c r="AC6" i="16"/>
  <c r="AD6" i="16"/>
  <c r="AL6" i="16"/>
  <c r="AM6" i="16"/>
  <c r="AN6" i="16"/>
  <c r="K7" i="16"/>
  <c r="S7" i="16"/>
  <c r="T7" i="16"/>
  <c r="AD7" i="16" s="1"/>
  <c r="AB7" i="16"/>
  <c r="AC7" i="16"/>
  <c r="AL7" i="16"/>
  <c r="AM7" i="16"/>
  <c r="J6" i="16"/>
  <c r="J7" i="16"/>
  <c r="J5" i="16"/>
  <c r="AL2" i="16"/>
  <c r="AB2" i="16"/>
  <c r="S2" i="16"/>
  <c r="AL5" i="16"/>
  <c r="AB5" i="16"/>
  <c r="S5" i="16"/>
  <c r="K5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11" i="16"/>
  <c r="AM10" i="16"/>
  <c r="AM5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10" i="16"/>
  <c r="AC5" i="16"/>
  <c r="AN7" i="16" l="1"/>
  <c r="L7" i="16" s="1"/>
  <c r="L6" i="16"/>
  <c r="AK2" i="16" l="1"/>
  <c r="AK9" i="16" s="1"/>
  <c r="AM9" i="16"/>
  <c r="AE8" i="16"/>
  <c r="U8" i="16"/>
  <c r="M8" i="16"/>
  <c r="AC9" i="16"/>
  <c r="U9" i="16"/>
  <c r="V9" i="16"/>
  <c r="W9" i="16"/>
  <c r="X9" i="16"/>
  <c r="Y9" i="16"/>
  <c r="Z9" i="16"/>
  <c r="AA9" i="16"/>
  <c r="M9" i="16"/>
  <c r="N9" i="16"/>
  <c r="O9" i="16"/>
  <c r="Q9" i="16"/>
  <c r="R9" i="16"/>
  <c r="AN2" i="16" l="1"/>
  <c r="AM3" i="16"/>
  <c r="AN3" i="16"/>
  <c r="AK3" i="16"/>
  <c r="L11" i="16" l="1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AJ3" i="16" l="1"/>
  <c r="AG3" i="16"/>
  <c r="AF3" i="16"/>
  <c r="AE3" i="16"/>
  <c r="AJ2" i="16"/>
  <c r="AJ9" i="16" s="1"/>
  <c r="AI2" i="16"/>
  <c r="AI9" i="16" s="1"/>
  <c r="AG2" i="16"/>
  <c r="AG9" i="16" s="1"/>
  <c r="AH2" i="16"/>
  <c r="AH9" i="16" s="1"/>
  <c r="AF2" i="16"/>
  <c r="AF9" i="16" s="1"/>
  <c r="AE2" i="16"/>
  <c r="AE9" i="16" s="1"/>
  <c r="T5" i="16" l="1"/>
  <c r="AD5" i="16" l="1"/>
  <c r="AN5" i="16"/>
  <c r="L5" i="16" l="1"/>
  <c r="L3" i="16" s="1"/>
  <c r="G1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E7C68E67-3347-4E7A-A2C2-6AB871BE3B7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B5C81A9B-D3FD-44EB-9D55-1EB818CD5C8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46013E63-B212-46F0-9B94-096BA5EA7F7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69CB6488-69C7-417E-924D-959F7D69375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<sst xmlns="http://schemas.openxmlformats.org/spreadsheetml/2006/main" count="98" uniqueCount="81">
  <si>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</si>
  <si>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</si>
  <si>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</si>
  <si>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</si>
  <si>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</si>
  <si>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</si>
  <si>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</si>
  <si>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</si>
  <si>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</si>
  <si>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</si>
  <si>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</si>
  <si>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</si>
  <si>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</si>
  <si>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</si>
  <si>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</si>
  <si>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</si>
  <si>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</si>
  <si>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</si>
  <si>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</si>
  <si>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</si>
  <si>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</si>
  <si>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</si>
  <si>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</si>
  <si>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</si>
  <si>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</si>
  <si>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</si>
  <si>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</si>
  <si>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</si>
  <si>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</si>
  <si>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</si>
  <si>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</si>
  <si>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</si>
  <si>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</si>
  <si>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</si>
  <si>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</si>
  <si>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</si>
  <si>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</si>
  <si>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</si>
  <si>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</si>
  <si>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</si>
  <si>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</si>
  <si>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</si>
  <si>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</si>
  <si>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</si>
  <si>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</si>
  <si>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</si>
  <si>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</si>
  <si>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</si>
  <si>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</si>
  <si>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</si>
  <si>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</si>
  <si>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</si>
  <si>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</si>
  <si>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</si>
  <si>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</si>
  <si>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</si>
  <si>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</si>
  <si>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</si>
  <si>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</si>
  <si>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</si>
  <si>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</si>
  <si>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</si>
  <si>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</si>
  <si>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</si>
  <si>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</si>
  <si>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</si>
  <si>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</si>
  <si>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</si>
  <si>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</si>
  <si>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5.000 € HT&lt; M &lt;= 6.500 € HT</t>
  </si>
  <si>
    <t>6.500 € HT &lt; M</t>
  </si>
  <si>
    <t>Déclinaison des frais de port pour les commandes inférieures à 400 €HT</t>
  </si>
  <si>
    <t>Taux de remise R4</t>
  </si>
  <si>
    <t>Référence du marché
150 € HT&lt; M &lt;= 1.500 € HT</t>
  </si>
  <si>
    <t>1.500 € HT&lt; M &lt;= 2.500 € HT</t>
  </si>
  <si>
    <t>Alèse</t>
  </si>
  <si>
    <t>Conformité EUDR - Labélisation FSC/PEFC - Ecolabel ou équivalences</t>
  </si>
  <si>
    <t>Absorption Rothwell de 500 ml environ
40 x 60 cm environ</t>
  </si>
  <si>
    <t>Absorption Rothwell de 800 ml environ
60 x 60 cm environ</t>
  </si>
  <si>
    <t>Absorption Rothwell de 1200 ml environ
60 x 90 cm environ</t>
  </si>
  <si>
    <t>les 3 mêmes dimensions dans une absorption plus importante 
Alèse avec rabat
Alèse de grande dimensions 100*200 environ et d'absorption 4000ml environ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</si>
</sst>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3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7" fillId="0" borderId="0"/>
  </cellStyleXfs>
  <cellXfs count="158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167" fontId="0" fillId="4" borderId="1" xfId="3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24" fillId="12" borderId="1" xfId="902" applyFont="1" applyFill="1" applyBorder="1" applyAlignment="1">
      <alignment horizontal="left" vertical="center" wrapText="1"/>
    </xf>
    <xf numFmtId="49" fontId="24" fillId="12" borderId="1" xfId="57" applyNumberFormat="1" applyFont="1" applyFill="1" applyBorder="1" applyAlignment="1">
      <alignment horizontal="left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24" fillId="4" borderId="2" xfId="57" applyFont="1" applyFill="1" applyBorder="1" applyAlignment="1">
      <alignment horizontal="left" vertical="top" wrapText="1"/>
    </xf>
    <xf numFmtId="0" fontId="24" fillId="4" borderId="24" xfId="57" applyFont="1" applyFill="1" applyBorder="1" applyAlignment="1">
      <alignment horizontal="left" vertical="top" wrapText="1"/>
    </xf>
    <xf numFmtId="0" fontId="24" fillId="4" borderId="3" xfId="57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</cellXfs>
  <cellStyles count="903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rmal_1 - Audit - 2013 -  Prévisionnel" xfId="902" xr:uid="{8354F1AF-67B5-4C6E-9ED6-26AA395CF4C1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7"/>
  <sheetViews>
    <sheetView topLeftCell="A3" zoomScale="55" zoomScaleNormal="55" workbookViewId="0">
      <selection activeCell="F8" sqref="F8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3" t="e">
        <f>SUM(L5:L7)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3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40">
        <v>11</v>
      </c>
      <c r="B5" s="141" t="s">
        <v>75</v>
      </c>
      <c r="C5" s="142" t="s">
        <v>76</v>
      </c>
      <c r="D5" s="125">
        <v>1</v>
      </c>
      <c r="E5" s="131" t="s">
        <v>77</v>
      </c>
      <c r="F5" s="128" t="s">
        <v>65</v>
      </c>
      <c r="G5" s="129">
        <v>710016.5</v>
      </c>
      <c r="H5" s="129">
        <v>4260099</v>
      </c>
      <c r="I5" s="129">
        <v>2130049.5</v>
      </c>
      <c r="J5" s="129">
        <f>SUM(G5:I5)*4</f>
        <v>28400660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40"/>
      <c r="B6" s="141"/>
      <c r="C6" s="143"/>
      <c r="D6" s="125">
        <f t="shared" ref="D6:D7" si="1">+D5+1</f>
        <v>2</v>
      </c>
      <c r="E6" s="131" t="s">
        <v>78</v>
      </c>
      <c r="F6" s="128" t="s">
        <v>65</v>
      </c>
      <c r="G6" s="129">
        <v>2081675.9000000001</v>
      </c>
      <c r="H6" s="129">
        <v>12490055.4</v>
      </c>
      <c r="I6" s="129">
        <v>6245027.7000000002</v>
      </c>
      <c r="J6" s="129">
        <f t="shared" ref="J6:J7" si="2">SUM(G6:I6)*4</f>
        <v>83267036</v>
      </c>
      <c r="K6" s="28" t="str">
        <f t="shared" ref="K6:K7" si="3">IF(R6*P6*Y6*AI6=0,"Offre INCOMPLETE","Offre RECEVABLE")</f>
        <v>Offre INCOMPLETE</v>
      </c>
      <c r="L6" s="127" t="e">
        <f t="shared" ref="L6:L7" si="4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7" si="5">IF(R6*P6=0,"Offre INCOMPLETE","Offre RECEVABLE")</f>
        <v>Offre INCOMPLETE</v>
      </c>
      <c r="T6" s="45" t="e">
        <f t="shared" ref="T6:T7" si="6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7" si="7">IF(Y6=0,"Offre INCOMPLETE","Offre RECEVABLE")</f>
        <v>Offre INCOMPLETE</v>
      </c>
      <c r="AC6" s="84">
        <f t="shared" ref="AC6:AC7" si="8">ROUND(R6*Y6*(1+AA6),2)</f>
        <v>0</v>
      </c>
      <c r="AD6" s="83" t="e">
        <f t="shared" ref="AD6:AD7" si="9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7" si="10">IF(AI6=0,"Offre INCOMPLETE","Offre RECEVABLE")</f>
        <v>Offre INCOMPLETE</v>
      </c>
      <c r="AM6" s="86">
        <f t="shared" ref="AM6:AM7" si="11">ROUND(R6*AI6*(1+AK6),2)</f>
        <v>0</v>
      </c>
      <c r="AN6" s="45" t="e">
        <f t="shared" ref="AN6:AN7" si="12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40"/>
      <c r="B7" s="141"/>
      <c r="C7" s="144"/>
      <c r="D7" s="125">
        <f t="shared" si="1"/>
        <v>3</v>
      </c>
      <c r="E7" s="132" t="s">
        <v>79</v>
      </c>
      <c r="F7" s="128" t="s">
        <v>65</v>
      </c>
      <c r="G7" s="129">
        <v>688025</v>
      </c>
      <c r="H7" s="129">
        <v>4128150</v>
      </c>
      <c r="I7" s="129">
        <v>2064075</v>
      </c>
      <c r="J7" s="129">
        <f t="shared" si="2"/>
        <v>27521000</v>
      </c>
      <c r="K7" s="28" t="str">
        <f t="shared" si="3"/>
        <v>Offre INCOMPLETE</v>
      </c>
      <c r="L7" s="127" t="e">
        <f t="shared" si="4"/>
        <v>#DIV/0!</v>
      </c>
      <c r="M7" s="32"/>
      <c r="N7" s="32"/>
      <c r="O7" s="32"/>
      <c r="P7" s="108"/>
      <c r="Q7" s="10"/>
      <c r="R7" s="11"/>
      <c r="S7" s="28" t="str">
        <f t="shared" si="5"/>
        <v>Offre INCOMPLETE</v>
      </c>
      <c r="T7" s="45" t="e">
        <f t="shared" si="6"/>
        <v>#DIV/0!</v>
      </c>
      <c r="U7" s="32"/>
      <c r="V7" s="32"/>
      <c r="W7" s="32"/>
      <c r="X7" s="14"/>
      <c r="Y7" s="54"/>
      <c r="Z7" s="10"/>
      <c r="AA7" s="64"/>
      <c r="AB7" s="28" t="str">
        <f t="shared" si="7"/>
        <v>Offre INCOMPLETE</v>
      </c>
      <c r="AC7" s="84">
        <f t="shared" si="8"/>
        <v>0</v>
      </c>
      <c r="AD7" s="83" t="e">
        <f t="shared" si="9"/>
        <v>#DIV/0!</v>
      </c>
      <c r="AE7" s="32"/>
      <c r="AF7" s="32"/>
      <c r="AG7" s="32"/>
      <c r="AH7" s="14"/>
      <c r="AI7" s="54"/>
      <c r="AJ7" s="10"/>
      <c r="AK7" s="64"/>
      <c r="AL7" s="28" t="str">
        <f t="shared" si="10"/>
        <v>Offre INCOMPLETE</v>
      </c>
      <c r="AM7" s="86">
        <f t="shared" si="11"/>
        <v>0</v>
      </c>
      <c r="AN7" s="45" t="e">
        <f t="shared" si="12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15" customFormat="1" ht="209.7" customHeight="1" x14ac:dyDescent="0.25">
      <c r="A8" s="48"/>
      <c r="B8" s="48"/>
      <c r="C8" s="52"/>
      <c r="D8" s="105"/>
      <c r="E8" s="52"/>
      <c r="F8" s="52"/>
      <c r="G8" s="52"/>
      <c r="H8" s="52"/>
      <c r="I8" s="52"/>
      <c r="J8" s="52"/>
      <c r="K8" s="52"/>
      <c r="L8" s="52"/>
      <c r="M8" s="115" t="str">
        <f>$M$1</f>
        <v>Offre dans l'unité de vente élémentaire UVE (le carton en général)</v>
      </c>
      <c r="N8" s="73"/>
      <c r="O8" s="73"/>
      <c r="P8" s="73"/>
      <c r="Q8" s="73"/>
      <c r="R8" s="29"/>
      <c r="S8" s="29"/>
      <c r="T8" s="73"/>
      <c r="U8" s="112" t="str">
        <f>$U$1</f>
        <v>Offre en palette complète mono référence PC1 - Hauteur maximale de 1800mm</v>
      </c>
      <c r="V8" s="109"/>
      <c r="W8" s="109"/>
      <c r="X8" s="109"/>
      <c r="Y8" s="109"/>
      <c r="Z8" s="109"/>
      <c r="AA8" s="109"/>
      <c r="AB8" s="109"/>
      <c r="AC8" s="109"/>
      <c r="AD8" s="109"/>
      <c r="AE8" s="111" t="str">
        <f>$AE$1</f>
        <v>Offre en palette complète mono référence PC2 - Hauteur libre</v>
      </c>
      <c r="AF8" s="29"/>
      <c r="AG8" s="29"/>
      <c r="AH8" s="29"/>
      <c r="AI8" s="29"/>
      <c r="AJ8" s="29"/>
      <c r="AK8" s="29"/>
      <c r="AL8" s="29"/>
      <c r="AM8" s="29"/>
      <c r="AN8" s="29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</row>
    <row r="9" spans="1:115" s="12" customFormat="1" ht="270" customHeight="1" x14ac:dyDescent="0.25">
      <c r="A9" s="134" t="s">
        <v>46</v>
      </c>
      <c r="B9" s="135"/>
      <c r="C9" s="135"/>
      <c r="D9" s="135"/>
      <c r="E9" s="136"/>
      <c r="F9" s="137" t="s">
        <v>80</v>
      </c>
      <c r="G9" s="138"/>
      <c r="H9" s="138"/>
      <c r="I9" s="138"/>
      <c r="J9" s="138"/>
      <c r="K9" s="139"/>
      <c r="L9" s="17" t="s">
        <v>57</v>
      </c>
      <c r="M9" s="66" t="str">
        <f>M2</f>
        <v>Codification / Référence</v>
      </c>
      <c r="N9" s="55" t="str">
        <f>N2</f>
        <v>Désignation commerciale</v>
      </c>
      <c r="O9" s="55" t="str">
        <f>O2</f>
        <v>Composition &amp; dimensions précises</v>
      </c>
      <c r="P9" s="36"/>
      <c r="Q9" s="55" t="str">
        <f>Q2</f>
        <v>Délai de livraison</v>
      </c>
      <c r="R9" s="55" t="str">
        <f>R2</f>
        <v xml:space="preserve">
OFFRE
Prix de référence du marché de l'UVE
PRHT.UVE</v>
      </c>
      <c r="S9" s="36"/>
      <c r="T9" s="36"/>
      <c r="U9" s="17" t="str">
        <f t="shared" ref="U9:AA9" si="13">U2</f>
        <v>Codification / Référence
Codification  différente de l'UVE</v>
      </c>
      <c r="V9" s="110" t="str">
        <f t="shared" si="13"/>
        <v>Désignation commerciale</v>
      </c>
      <c r="W9" s="110" t="str">
        <f t="shared" si="13"/>
        <v>Composition &amp; dimensions précises</v>
      </c>
      <c r="X9" s="110" t="str">
        <f t="shared" si="13"/>
        <v>Hauteur de palette</v>
      </c>
      <c r="Y9" s="110" t="str">
        <f t="shared" si="13"/>
        <v>Conditionnement
Nombre d'UVE contenues sur la palette</v>
      </c>
      <c r="Z9" s="110" t="str">
        <f t="shared" si="13"/>
        <v xml:space="preserve">Délai de livraison  </v>
      </c>
      <c r="AA9" s="110" t="str">
        <f t="shared" si="13"/>
        <v xml:space="preserve">
OFFRE
Remise palette RPC</v>
      </c>
      <c r="AB9" s="36"/>
      <c r="AC9" s="77" t="str">
        <f>AC2</f>
        <v>Prix de référence de la palette complète PC1
PRHT.PC1
CALCUL AUTOMATIQUE 
ARRONDI  à 2 décimales</v>
      </c>
      <c r="AD9" s="36"/>
      <c r="AE9" s="55" t="str">
        <f t="shared" ref="AE9:AK9" si="14">AE2</f>
        <v>Codification / Référence
Codification  différente de l'UVE</v>
      </c>
      <c r="AF9" s="55" t="str">
        <f t="shared" si="14"/>
        <v>Désignation commerciale</v>
      </c>
      <c r="AG9" s="55" t="str">
        <f t="shared" si="14"/>
        <v>Composition &amp; dimensions précises</v>
      </c>
      <c r="AH9" s="55" t="str">
        <f t="shared" si="14"/>
        <v>Hauteur de palette</v>
      </c>
      <c r="AI9" s="55" t="str">
        <f t="shared" si="14"/>
        <v>Conditionnement
Nombre d'UVE contenues sur la palette</v>
      </c>
      <c r="AJ9" s="55" t="str">
        <f t="shared" si="14"/>
        <v xml:space="preserve">Délai de livraison  </v>
      </c>
      <c r="AK9" s="55" t="str">
        <f t="shared" si="14"/>
        <v xml:space="preserve">
OFFRE
Remise palette RPC</v>
      </c>
      <c r="AL9" s="37"/>
      <c r="AM9" s="55" t="str">
        <f>AM2</f>
        <v>Prix de référence de la palette complète PC2
PRHT.PC2
CALCUL AUTOMATIQUE 
ARRONDI  à 2 décimales</v>
      </c>
      <c r="AN9" s="36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</row>
    <row r="10" spans="1:115" s="9" customFormat="1" ht="47.25" hidden="1" customHeight="1" x14ac:dyDescent="0.25">
      <c r="A10" s="48"/>
      <c r="B10" s="48"/>
      <c r="C10" s="48"/>
      <c r="D10" s="106"/>
      <c r="E10" s="49"/>
      <c r="F10" s="49"/>
      <c r="G10" s="49"/>
      <c r="H10" s="49"/>
      <c r="I10" s="49"/>
      <c r="J10" s="49"/>
      <c r="K10" s="49"/>
      <c r="L10" s="53">
        <v>100</v>
      </c>
      <c r="M10" s="32"/>
      <c r="N10" s="32"/>
      <c r="O10" s="32"/>
      <c r="P10" s="37"/>
      <c r="Q10" s="10"/>
      <c r="R10" s="11"/>
      <c r="S10" s="37"/>
      <c r="T10" s="37"/>
      <c r="U10" s="32"/>
      <c r="V10" s="32"/>
      <c r="W10" s="32"/>
      <c r="X10" s="14"/>
      <c r="Y10" s="54"/>
      <c r="Z10" s="10"/>
      <c r="AA10" s="64"/>
      <c r="AB10" s="37"/>
      <c r="AC10" s="84">
        <f t="shared" ref="AC10:AC50" si="15">ROUND(R10*Y10*(1+AA10),2)</f>
        <v>0</v>
      </c>
      <c r="AD10" s="37"/>
      <c r="AE10" s="32"/>
      <c r="AF10" s="32"/>
      <c r="AG10" s="32"/>
      <c r="AH10" s="14"/>
      <c r="AI10" s="54"/>
      <c r="AJ10" s="10"/>
      <c r="AK10" s="64"/>
      <c r="AL10" s="37"/>
      <c r="AM10" s="86">
        <f t="shared" ref="AM10:AM50" si="16">ROUND(R10*AI10*(1+AK10),2)</f>
        <v>0</v>
      </c>
      <c r="AN10" s="37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</row>
    <row r="11" spans="1:115" s="9" customFormat="1" ht="47.25" hidden="1" customHeight="1" x14ac:dyDescent="0.25">
      <c r="A11" s="48"/>
      <c r="B11" s="48"/>
      <c r="C11" s="48"/>
      <c r="D11" s="106"/>
      <c r="E11" s="49"/>
      <c r="F11" s="49"/>
      <c r="G11" s="49"/>
      <c r="H11" s="49"/>
      <c r="I11" s="49"/>
      <c r="J11" s="49"/>
      <c r="K11" s="49"/>
      <c r="L11" s="53">
        <f>L10+1</f>
        <v>101</v>
      </c>
      <c r="M11" s="32"/>
      <c r="N11" s="32"/>
      <c r="O11" s="32"/>
      <c r="P11" s="37"/>
      <c r="Q11" s="10"/>
      <c r="R11" s="11"/>
      <c r="S11" s="37"/>
      <c r="T11" s="37"/>
      <c r="U11" s="32"/>
      <c r="V11" s="32"/>
      <c r="W11" s="32"/>
      <c r="X11" s="14"/>
      <c r="Y11" s="54"/>
      <c r="Z11" s="10"/>
      <c r="AA11" s="64"/>
      <c r="AB11" s="37"/>
      <c r="AC11" s="84">
        <f t="shared" si="15"/>
        <v>0</v>
      </c>
      <c r="AD11" s="37"/>
      <c r="AE11" s="32"/>
      <c r="AF11" s="32"/>
      <c r="AG11" s="32"/>
      <c r="AH11" s="14"/>
      <c r="AI11" s="54"/>
      <c r="AJ11" s="10"/>
      <c r="AK11" s="64"/>
      <c r="AL11" s="37"/>
      <c r="AM11" s="86">
        <f t="shared" si="16"/>
        <v>0</v>
      </c>
      <c r="AN11" s="37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</row>
    <row r="12" spans="1:115" s="9" customFormat="1" ht="47.25" hidden="1" customHeight="1" x14ac:dyDescent="0.25">
      <c r="A12" s="48"/>
      <c r="B12" s="48"/>
      <c r="C12" s="48"/>
      <c r="D12" s="106"/>
      <c r="E12" s="49"/>
      <c r="F12" s="49"/>
      <c r="G12" s="49"/>
      <c r="H12" s="49"/>
      <c r="I12" s="49"/>
      <c r="J12" s="49"/>
      <c r="K12" s="49"/>
      <c r="L12" s="53">
        <f t="shared" ref="L12:L50" si="17">L11+1</f>
        <v>102</v>
      </c>
      <c r="M12" s="32"/>
      <c r="N12" s="32"/>
      <c r="O12" s="32"/>
      <c r="P12" s="37"/>
      <c r="Q12" s="10"/>
      <c r="R12" s="11"/>
      <c r="S12" s="37"/>
      <c r="T12" s="37"/>
      <c r="U12" s="32"/>
      <c r="V12" s="32"/>
      <c r="W12" s="32"/>
      <c r="X12" s="14"/>
      <c r="Y12" s="54"/>
      <c r="Z12" s="10"/>
      <c r="AA12" s="64"/>
      <c r="AB12" s="37"/>
      <c r="AC12" s="84">
        <f t="shared" si="15"/>
        <v>0</v>
      </c>
      <c r="AD12" s="37"/>
      <c r="AE12" s="32"/>
      <c r="AF12" s="32"/>
      <c r="AG12" s="32"/>
      <c r="AH12" s="14"/>
      <c r="AI12" s="54"/>
      <c r="AJ12" s="10"/>
      <c r="AK12" s="64"/>
      <c r="AL12" s="37"/>
      <c r="AM12" s="86">
        <f t="shared" si="16"/>
        <v>0</v>
      </c>
      <c r="AN12" s="37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</row>
    <row r="13" spans="1:115" s="9" customFormat="1" ht="47.25" hidden="1" customHeight="1" x14ac:dyDescent="0.25">
      <c r="A13" s="48"/>
      <c r="B13" s="48"/>
      <c r="C13" s="48"/>
      <c r="D13" s="106"/>
      <c r="E13" s="49"/>
      <c r="F13" s="49"/>
      <c r="G13" s="49"/>
      <c r="H13" s="49"/>
      <c r="I13" s="49"/>
      <c r="J13" s="49"/>
      <c r="K13" s="49"/>
      <c r="L13" s="53">
        <f t="shared" si="17"/>
        <v>103</v>
      </c>
      <c r="M13" s="32"/>
      <c r="N13" s="32"/>
      <c r="O13" s="32"/>
      <c r="P13" s="37"/>
      <c r="Q13" s="10"/>
      <c r="R13" s="11"/>
      <c r="S13" s="37"/>
      <c r="T13" s="37"/>
      <c r="U13" s="32"/>
      <c r="V13" s="32"/>
      <c r="W13" s="32"/>
      <c r="X13" s="14"/>
      <c r="Y13" s="54"/>
      <c r="Z13" s="10"/>
      <c r="AA13" s="64"/>
      <c r="AB13" s="37"/>
      <c r="AC13" s="84">
        <f t="shared" si="15"/>
        <v>0</v>
      </c>
      <c r="AD13" s="37"/>
      <c r="AE13" s="32"/>
      <c r="AF13" s="32"/>
      <c r="AG13" s="32"/>
      <c r="AH13" s="14"/>
      <c r="AI13" s="54"/>
      <c r="AJ13" s="10"/>
      <c r="AK13" s="64"/>
      <c r="AL13" s="37"/>
      <c r="AM13" s="86">
        <f t="shared" si="16"/>
        <v>0</v>
      </c>
      <c r="AN13" s="37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</row>
    <row r="14" spans="1:115" s="9" customFormat="1" ht="47.25" hidden="1" customHeight="1" x14ac:dyDescent="0.25">
      <c r="A14" s="48"/>
      <c r="B14" s="48"/>
      <c r="C14" s="48"/>
      <c r="D14" s="106"/>
      <c r="E14" s="49"/>
      <c r="F14" s="49"/>
      <c r="G14" s="49"/>
      <c r="H14" s="49"/>
      <c r="I14" s="49"/>
      <c r="J14" s="49"/>
      <c r="K14" s="49"/>
      <c r="L14" s="53">
        <f t="shared" si="17"/>
        <v>104</v>
      </c>
      <c r="M14" s="32"/>
      <c r="N14" s="32"/>
      <c r="O14" s="32"/>
      <c r="P14" s="37"/>
      <c r="Q14" s="10"/>
      <c r="R14" s="11"/>
      <c r="S14" s="37"/>
      <c r="T14" s="37"/>
      <c r="U14" s="32"/>
      <c r="V14" s="32"/>
      <c r="W14" s="32"/>
      <c r="X14" s="14"/>
      <c r="Y14" s="54"/>
      <c r="Z14" s="10"/>
      <c r="AA14" s="64"/>
      <c r="AB14" s="37"/>
      <c r="AC14" s="84">
        <f t="shared" si="15"/>
        <v>0</v>
      </c>
      <c r="AD14" s="37"/>
      <c r="AE14" s="32"/>
      <c r="AF14" s="32"/>
      <c r="AG14" s="32"/>
      <c r="AH14" s="14"/>
      <c r="AI14" s="54"/>
      <c r="AJ14" s="10"/>
      <c r="AK14" s="64"/>
      <c r="AL14" s="37"/>
      <c r="AM14" s="86">
        <f t="shared" si="16"/>
        <v>0</v>
      </c>
      <c r="AN14" s="37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</row>
    <row r="15" spans="1:115" s="9" customFormat="1" ht="47.25" hidden="1" customHeight="1" x14ac:dyDescent="0.25">
      <c r="A15" s="48"/>
      <c r="B15" s="48"/>
      <c r="C15" s="48"/>
      <c r="D15" s="106"/>
      <c r="E15" s="49"/>
      <c r="F15" s="49"/>
      <c r="G15" s="49"/>
      <c r="H15" s="49"/>
      <c r="I15" s="49"/>
      <c r="J15" s="49"/>
      <c r="K15" s="49"/>
      <c r="L15" s="53">
        <f t="shared" si="17"/>
        <v>105</v>
      </c>
      <c r="M15" s="32"/>
      <c r="N15" s="32"/>
      <c r="O15" s="32"/>
      <c r="P15" s="37"/>
      <c r="Q15" s="10"/>
      <c r="R15" s="11"/>
      <c r="S15" s="37"/>
      <c r="T15" s="37"/>
      <c r="U15" s="32"/>
      <c r="V15" s="32"/>
      <c r="W15" s="32"/>
      <c r="X15" s="14"/>
      <c r="Y15" s="54"/>
      <c r="Z15" s="10"/>
      <c r="AA15" s="64"/>
      <c r="AB15" s="37"/>
      <c r="AC15" s="84">
        <f t="shared" si="15"/>
        <v>0</v>
      </c>
      <c r="AD15" s="37"/>
      <c r="AE15" s="32"/>
      <c r="AF15" s="32"/>
      <c r="AG15" s="32"/>
      <c r="AH15" s="14"/>
      <c r="AI15" s="54"/>
      <c r="AJ15" s="10"/>
      <c r="AK15" s="64"/>
      <c r="AL15" s="37"/>
      <c r="AM15" s="86">
        <f t="shared" si="16"/>
        <v>0</v>
      </c>
      <c r="AN15" s="37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</row>
    <row r="16" spans="1:115" s="9" customFormat="1" ht="47.25" hidden="1" customHeight="1" x14ac:dyDescent="0.25">
      <c r="A16" s="48"/>
      <c r="B16" s="48"/>
      <c r="C16" s="48"/>
      <c r="D16" s="106"/>
      <c r="E16" s="49"/>
      <c r="F16" s="49"/>
      <c r="G16" s="49"/>
      <c r="H16" s="49"/>
      <c r="I16" s="49"/>
      <c r="J16" s="49"/>
      <c r="K16" s="49"/>
      <c r="L16" s="53">
        <f t="shared" si="17"/>
        <v>106</v>
      </c>
      <c r="M16" s="32"/>
      <c r="N16" s="32"/>
      <c r="O16" s="32"/>
      <c r="P16" s="37"/>
      <c r="Q16" s="10"/>
      <c r="R16" s="11"/>
      <c r="S16" s="37"/>
      <c r="T16" s="37"/>
      <c r="U16" s="32"/>
      <c r="V16" s="32"/>
      <c r="W16" s="32"/>
      <c r="X16" s="14"/>
      <c r="Y16" s="54"/>
      <c r="Z16" s="10"/>
      <c r="AA16" s="64"/>
      <c r="AB16" s="37"/>
      <c r="AC16" s="84">
        <f t="shared" si="15"/>
        <v>0</v>
      </c>
      <c r="AD16" s="37"/>
      <c r="AE16" s="32"/>
      <c r="AF16" s="32"/>
      <c r="AG16" s="32"/>
      <c r="AH16" s="14"/>
      <c r="AI16" s="54"/>
      <c r="AJ16" s="10"/>
      <c r="AK16" s="64"/>
      <c r="AL16" s="37"/>
      <c r="AM16" s="86">
        <f t="shared" si="16"/>
        <v>0</v>
      </c>
      <c r="AN16" s="37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</row>
    <row r="17" spans="1:114" s="9" customFormat="1" ht="47.25" hidden="1" customHeight="1" x14ac:dyDescent="0.25">
      <c r="A17" s="48"/>
      <c r="B17" s="48"/>
      <c r="C17" s="48"/>
      <c r="D17" s="106"/>
      <c r="E17" s="49"/>
      <c r="F17" s="49"/>
      <c r="G17" s="49"/>
      <c r="H17" s="49"/>
      <c r="I17" s="49"/>
      <c r="J17" s="49"/>
      <c r="K17" s="49"/>
      <c r="L17" s="53">
        <f t="shared" si="17"/>
        <v>107</v>
      </c>
      <c r="M17" s="32"/>
      <c r="N17" s="32"/>
      <c r="O17" s="32"/>
      <c r="P17" s="37"/>
      <c r="Q17" s="10"/>
      <c r="R17" s="11"/>
      <c r="S17" s="37"/>
      <c r="T17" s="37"/>
      <c r="U17" s="32"/>
      <c r="V17" s="32"/>
      <c r="W17" s="32"/>
      <c r="X17" s="14"/>
      <c r="Y17" s="54"/>
      <c r="Z17" s="10"/>
      <c r="AA17" s="64"/>
      <c r="AB17" s="37"/>
      <c r="AC17" s="84">
        <f t="shared" si="15"/>
        <v>0</v>
      </c>
      <c r="AD17" s="37"/>
      <c r="AE17" s="32"/>
      <c r="AF17" s="32"/>
      <c r="AG17" s="32"/>
      <c r="AH17" s="14"/>
      <c r="AI17" s="54"/>
      <c r="AJ17" s="10"/>
      <c r="AK17" s="64"/>
      <c r="AL17" s="37"/>
      <c r="AM17" s="86">
        <f t="shared" si="16"/>
        <v>0</v>
      </c>
      <c r="AN17" s="37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hidden="1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f t="shared" si="17"/>
        <v>108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si="15"/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si="16"/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hidden="1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 t="shared" si="17"/>
        <v>109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15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16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hidden="1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si="17"/>
        <v>110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15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16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hidden="1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17"/>
        <v>111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15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16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hidden="1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17"/>
        <v>112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15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16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hidden="1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17"/>
        <v>113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15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16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hidden="1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17"/>
        <v>114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15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16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hidden="1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17"/>
        <v>115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15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16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hidden="1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17"/>
        <v>116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15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16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hidden="1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17"/>
        <v>117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15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16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hidden="1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17"/>
        <v>118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15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16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hidden="1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17"/>
        <v>119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15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16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hidden="1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17"/>
        <v>120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15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16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hidden="1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17"/>
        <v>121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15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16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hidden="1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17"/>
        <v>122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15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16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hidden="1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17"/>
        <v>123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15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16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hidden="1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17"/>
        <v>124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15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16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hidden="1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17"/>
        <v>125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15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16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hidden="1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17"/>
        <v>126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15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16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hidden="1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17"/>
        <v>127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15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16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hidden="1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17"/>
        <v>128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15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16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hidden="1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17"/>
        <v>129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15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16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hidden="1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17"/>
        <v>130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15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16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hidden="1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17"/>
        <v>131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15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16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hidden="1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17"/>
        <v>132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15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16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hidden="1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17"/>
        <v>133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15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16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hidden="1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17"/>
        <v>134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15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16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hidden="1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17"/>
        <v>135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15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16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hidden="1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17"/>
        <v>136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15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16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hidden="1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17"/>
        <v>137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15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16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hidden="1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17"/>
        <v>138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15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16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hidden="1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17"/>
        <v>139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15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16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hidden="1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17"/>
        <v>140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15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16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hidden="1" x14ac:dyDescent="0.25"/>
    <row r="52" spans="1:114" hidden="1" x14ac:dyDescent="0.25"/>
    <row r="53" spans="1:114" hidden="1" x14ac:dyDescent="0.25"/>
    <row r="54" spans="1:114" hidden="1" x14ac:dyDescent="0.25"/>
    <row r="55" spans="1:114" hidden="1" x14ac:dyDescent="0.25"/>
    <row r="56" spans="1:114" hidden="1" x14ac:dyDescent="0.25"/>
    <row r="57" spans="1:114" hidden="1" x14ac:dyDescent="0.25"/>
  </sheetData>
  <sheetProtection formatColumns="0" formatRows="0"/>
  <mergeCells count="6">
    <mergeCell ref="L3:L4"/>
    <mergeCell ref="A9:E9"/>
    <mergeCell ref="F9:K9"/>
    <mergeCell ref="A5:A7"/>
    <mergeCell ref="B5:B7"/>
    <mergeCell ref="C5:C7"/>
  </mergeCells>
  <conditionalFormatting sqref="G5:J7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7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7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0:P50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0:T50 AD10:AD50 AN10:AN50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0:AB50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9:AL50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7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7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7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0:X50 X5:X7" xr:uid="{58FC64C3-813E-453A-933C-7F29F3545ED8}">
      <formula1>0</formula1>
      <formula2>1800</formula2>
    </dataValidation>
    <dataValidation type="whole" allowBlank="1" showInputMessage="1" showErrorMessage="1" sqref="X9 AH9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0:Y50 AI10:AI50 Y5:Y7 AI5:AI7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0:R50 R5:R7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0:Z50 AC4 Q9:Q50 AM4 R9 AA4 AJ4:AK4 AJ10:AJ50 AJ5:AJ7 Z4:Z7 Q5:Q7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9 Y9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7" xr:uid="{CFA662BF-C275-4725-B6AA-FA82C60600A1}">
      <formula1>0</formula1>
      <formula2>1111111111111</formula2>
    </dataValidation>
    <dataValidation type="decimal" allowBlank="1" showInputMessage="1" showErrorMessage="1" sqref="AA10:AA50 AK10:AK50 AK5:AK7 AA5:AA7" xr:uid="{C64F63E2-378B-4C36-9100-4DD454677067}">
      <formula1>-1</formula1>
      <formula2>0</formula2>
    </dataValidation>
    <dataValidation type="whole" allowBlank="1" showInputMessage="1" showErrorMessage="1" sqref="AH10:AH50 AH5:AH7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6E05-BA38-45A7-A194-FF23904CE595}">
  <sheetPr>
    <tabColor rgb="FF7030A0"/>
    <pageSetUpPr fitToPage="1"/>
  </sheetPr>
  <dimension ref="A1:I23"/>
  <sheetViews>
    <sheetView tabSelected="1" view="pageBreakPreview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7" t="s">
        <v>19</v>
      </c>
      <c r="B1" s="148"/>
      <c r="C1" s="148"/>
      <c r="D1" s="148"/>
      <c r="E1" s="148"/>
      <c r="F1" s="148"/>
      <c r="G1" s="149"/>
    </row>
    <row r="2" spans="1:9" ht="99" customHeight="1" x14ac:dyDescent="0.25">
      <c r="A2" s="150" t="s">
        <v>68</v>
      </c>
      <c r="B2" s="151"/>
      <c r="C2" s="151"/>
      <c r="D2" s="151"/>
      <c r="E2" s="151"/>
      <c r="F2" s="151"/>
      <c r="G2" s="152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72</v>
      </c>
    </row>
    <row r="4" spans="1:9" ht="63" customHeight="1" x14ac:dyDescent="0.25">
      <c r="A4" s="96" t="s">
        <v>52</v>
      </c>
      <c r="B4" s="118" t="s">
        <v>73</v>
      </c>
      <c r="C4" s="130" t="s">
        <v>74</v>
      </c>
      <c r="D4" s="130" t="s">
        <v>3</v>
      </c>
      <c r="E4" s="130" t="s">
        <v>4</v>
      </c>
      <c r="F4" s="130" t="s">
        <v>69</v>
      </c>
      <c r="G4" s="130" t="s">
        <v>70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1500</v>
      </c>
      <c r="D8" s="30">
        <v>2500</v>
      </c>
      <c r="E8" s="30">
        <v>3500</v>
      </c>
      <c r="F8" s="30">
        <v>5000</v>
      </c>
      <c r="G8" s="30">
        <v>6500</v>
      </c>
    </row>
    <row r="9" spans="1:9" s="25" customFormat="1" ht="30.6" customHeight="1" x14ac:dyDescent="0.25">
      <c r="A9" s="97" t="s">
        <v>18</v>
      </c>
      <c r="B9" s="30">
        <v>1500</v>
      </c>
      <c r="C9" s="30">
        <v>2500</v>
      </c>
      <c r="D9" s="30">
        <v>3500</v>
      </c>
      <c r="E9" s="30">
        <v>5000</v>
      </c>
      <c r="F9" s="30">
        <v>6500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53" t="s">
        <v>71</v>
      </c>
      <c r="B14" s="153"/>
      <c r="C14" s="153"/>
      <c r="D14" s="153"/>
      <c r="E14" s="153"/>
      <c r="F14" s="153"/>
      <c r="G14" s="153"/>
    </row>
    <row r="15" spans="1:9" s="23" customFormat="1" ht="75" customHeight="1" x14ac:dyDescent="0.25">
      <c r="A15" s="154" t="s">
        <v>67</v>
      </c>
      <c r="B15" s="155"/>
      <c r="C15" s="155"/>
      <c r="D15" s="155"/>
      <c r="E15" s="155"/>
      <c r="F15" s="155"/>
      <c r="G15" s="156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53" t="s">
        <v>13</v>
      </c>
      <c r="B17" s="153"/>
      <c r="C17" s="153"/>
      <c r="D17" s="153"/>
      <c r="E17" s="157"/>
      <c r="F17" s="153" t="s">
        <v>16</v>
      </c>
      <c r="G17" s="153"/>
    </row>
    <row r="18" spans="1:9" s="8" customFormat="1" ht="63" customHeight="1" x14ac:dyDescent="0.25">
      <c r="A18" s="145" t="s">
        <v>62</v>
      </c>
      <c r="B18" s="145"/>
      <c r="C18" s="145"/>
      <c r="D18" s="145"/>
      <c r="E18" s="146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11'!$L$3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1.500 € HT&lt; M &lt;= 2.500 € HT</v>
      </c>
      <c r="C20" s="98" t="str">
        <f t="shared" si="1"/>
        <v>2.500 € HT&lt; M &lt;= 3.500 € HT</v>
      </c>
      <c r="D20" s="98" t="str">
        <f t="shared" si="1"/>
        <v>3.500 € HT&lt; M &lt;= 5.000 € HT</v>
      </c>
      <c r="E20" s="98" t="str">
        <f t="shared" si="1"/>
        <v>5.000 € HT&lt; M &lt;= 6.500 €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4C677260-33B9-44FB-AD02-A5E2B628A3C6}">
      <formula1>-1</formula1>
      <formula2>0</formula2>
    </dataValidation>
    <dataValidation type="decimal" operator="lessThanOrEqual" allowBlank="1" showInputMessage="1" showErrorMessage="1" sqref="D5:G5" xr:uid="{D79FED43-340D-4153-BDA4-701AEBF12125}">
      <formula1>C5</formula1>
    </dataValidation>
    <dataValidation type="decimal" allowBlank="1" showInputMessage="1" showErrorMessage="1" error="Nombre entier ou décimal exclusivement" prompt="Saisir une remise avec le signe - ou 0_x000a_" sqref="C5" xr:uid="{EE2681F8-3B5E-40C9-86D6-FD75D5330D43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11</vt:lpstr>
      <vt:lpstr>Incitation tarifaire</vt:lpstr>
      <vt:lpstr>'Incitation tarifaire'!Impression_des_titres</vt:lpstr>
      <vt:lpstr>'Offre - LOT 11'!Impression_des_titres</vt:lpstr>
      <vt:lpstr>'Incitation tarifaire'!Zone_d_impression</vt:lpstr>
      <vt:lpstr>'Offre - LOT 11'!Zone_d_impression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2026-01-13T15:17:54Z</dcterms:modified>
</cp:coreProperties>
</file>